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<sst xmlns="http://schemas.openxmlformats.org/spreadsheetml/2006/main" count="220" uniqueCount="218">
  <si>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</si>
  <si>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</si>
  <si>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</si>
  <si>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</si>
  <si>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</si>
  <si>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</si>
  <si>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</si>
  <si>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</si>
  <si>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</si>
  <si>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</si>
  <si>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</si>
  <si>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</si>
  <si>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</si>
  <si>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</si>
  <si>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</si>
  <si>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</si>
  <si>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</si>
  <si>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</si>
  <si>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</si>
  <si>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</si>
  <si>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</si>
  <si>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</si>
  <si>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</si>
  <si>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</si>
  <si>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</si>
  <si>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</si>
  <si>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</si>
  <si>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</si>
  <si>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</si>
  <si>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</si>
  <si>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</si>
  <si>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</si>
  <si>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</si>
  <si>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</si>
  <si>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</si>
  <si>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</si>
  <si>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</si>
  <si>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</si>
  <si>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</si>
  <si>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</si>
  <si>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</si>
  <si>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</si>
  <si>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</si>
  <si>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</si>
  <si>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</si>
  <si>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</si>
  <si>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</si>
  <si>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</si>
  <si>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</si>
  <si>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</si>
  <si>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</si>
  <si>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</si>
  <si>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</si>
  <si>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</si>
  <si>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</si>
  <si>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</si>
  <si>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</si>
  <si>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</si>
  <si>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</si>
  <si>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</si>
  <si>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</si>
  <si>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</si>
  <si>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</si>
  <si>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</si>
  <si>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</si>
  <si>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</si>
  <si>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</si>
  <si>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</si>
  <si>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</si>
  <si>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</si>
  <si>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</si>
  <si>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</si>
  <si>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</si>
  <si>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</si>
  <si>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</si>
  <si>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</si>
  <si>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</si>
  <si>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</si>
  <si>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</si>
  <si>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</si>
  <si>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</si>
  <si>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</si>
  <si>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</si>
  <si>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</si>
  <si>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</si>
  <si>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</si>
  <si>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</si>
  <si>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</si>
  <si>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</si>
  <si>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</si>
  <si>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</si>
  <si>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</si>
  <si>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</si>
  <si>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</si>
  <si>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</si>
  <si>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</si>
  <si>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</si>
  <si>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</si>
  <si>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</si>
  <si>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</si>
  <si>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</si>
  <si>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</si>
  <si>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</si>
  <si>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</si>
  <si>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</si>
  <si>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</si>
  <si>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</si>
  <si>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</si>
  <si>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</si>
  <si>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</si>
  <si>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</si>
  <si>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</si>
  <si>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</si>
  <si>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</si>
  <si>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</si>
  <si>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</si>
  <si>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</si>
  <si>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</si>
  <si>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</si>
  <si>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</si>
  <si>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</si>
  <si>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</si>
  <si>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</si>
  <si>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</si>
  <si>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</si>
  <si>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</si>
  <si>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</si>
  <si>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</si>
  <si>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</si>
  <si>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</si>
  <si>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</si>
  <si>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</si>
  <si>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</si>
  <si>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</si>
  <si>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</si>
  <si>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</si>
  <si>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</si>
  <si>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</si>
  <si>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</si>
  <si>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</si>
  <si>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</si>
  <si>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</si>
  <si>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</si>
  <si>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</si>
  <si>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</si>
  <si>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</si>
  <si>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</si>
  <si>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</si>
  <si>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</si>
  <si>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</si>
  <si>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</si>
  <si>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</si>
  <si>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</si>
  <si>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</si>
  <si>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</si>
  <si>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</si>
  <si>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</si>
  <si>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</si>
  <si>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</si>
  <si>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</si>
  <si>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</si>
  <si>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</si>
  <si>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</si>
  <si>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</si>
  <si>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</si>
  <si>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</si>
  <si>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</si>
  <si>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</si>
  <si>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</si>
  <si>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</si>
  <si>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</si>
  <si>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</si>
  <si>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</si>
  <si>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</si>
  <si>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</si>
  <si>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</si>
  <si>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</si>
  <si>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</si>
  <si>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</si>
  <si>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</si>
  <si>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</si>
  <si>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</si>
  <si>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</si>
  <si>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</si>
  <si>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</si>
  <si>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</si>
  <si>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</si>
  <si>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</si>
  <si>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</si>
  <si>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</si>
  <si>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</si>
  <si>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</si>
  <si>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</si>
  <si>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</si>
  <si>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</si>
  <si>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</si>
  <si>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</si>
  <si>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</si>
  <si>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</si>
  <si>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</si>
  <si>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</si>
  <si>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</si>
  <si>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</si>
  <si>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</si>
  <si>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</si>
  <si>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</si>
  <si>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</si>
  <si>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</si>
  <si>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</si>
  <si>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</si>
  <si>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</si>
  <si>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</si>
  <si>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</si>
  <si>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</si>
  <si>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</si>
  <si>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</si>
  <si>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بنك المؤسسة العربية المصرفية/الاردن</t>
  </si>
  <si>
    <t>ARAB BANKING CORPORATION /(JORDAN)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</si>
</sst>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14" sqref="F14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111009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0.94</v>
      </c>
      <c r="F6" s="13">
        <v>1.17</v>
      </c>
      <c r="G6" s="13">
        <v>1.32</v>
      </c>
      <c r="H6" s="13">
        <v>1.1599999999999999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1323171.68</v>
      </c>
      <c r="F7" s="15">
        <v>1881384.42</v>
      </c>
      <c r="G7" s="15">
        <v>3210695.12</v>
      </c>
      <c r="H7" s="15">
        <v>3344362.75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1216290</v>
      </c>
      <c r="F8" s="15">
        <v>1513107</v>
      </c>
      <c r="G8" s="15">
        <v>2649684</v>
      </c>
      <c r="H8" s="15">
        <v>2942963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942</v>
      </c>
      <c r="F9" s="15">
        <v>870</v>
      </c>
      <c r="G9" s="15">
        <v>1485</v>
      </c>
      <c r="H9" s="15">
        <v>2030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110000000</v>
      </c>
      <c r="F10" s="15">
        <v>110000000</v>
      </c>
      <c r="G10" s="15">
        <v>110000000</v>
      </c>
      <c r="H10" s="15">
        <v>110000000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103400000</v>
      </c>
      <c r="F11" s="15">
        <v>128700000</v>
      </c>
      <c r="G11" s="15">
        <v>145200000</v>
      </c>
      <c r="H11" s="15">
        <v>127600000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49020779</v>
      </c>
      <c r="F16" s="24">
        <v>72984906</v>
      </c>
      <c r="G16" s="24">
        <v>114640271</v>
      </c>
      <c r="H16" s="24">
        <v>80211515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85029146</v>
      </c>
      <c r="F17" s="27">
        <v>70518441</v>
      </c>
      <c r="G17" s="27">
        <v>68264913</v>
      </c>
      <c r="H17" s="27">
        <v>60128679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27956035</v>
      </c>
      <c r="F18" s="27">
        <v>14180000</v>
      </c>
      <c r="G18" s="27">
        <v>28360000</v>
      </c>
      <c r="H18" s="27">
        <v>17725000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0</v>
      </c>
      <c r="F19" s="27">
        <v>670416</v>
      </c>
      <c r="G19" s="27">
        <v>740488</v>
      </c>
      <c r="H19" s="27">
        <v>847771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104257480</v>
      </c>
      <c r="F20" s="27">
        <v>175317</v>
      </c>
      <c r="G20" s="27">
        <v>0</v>
      </c>
      <c r="H20" s="27">
        <v>0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212886710</v>
      </c>
      <c r="F21" s="27">
        <v>322727016</v>
      </c>
      <c r="G21" s="27">
        <v>294214604</v>
      </c>
      <c r="H21" s="27">
        <v>293782643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613531362</v>
      </c>
      <c r="F23" s="27">
        <v>597025387</v>
      </c>
      <c r="G23" s="27">
        <v>551644469</v>
      </c>
      <c r="H23" s="27">
        <v>524913318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31402358</v>
      </c>
      <c r="F24" s="27">
        <v>21621538</v>
      </c>
      <c r="G24" s="27">
        <v>22233967</v>
      </c>
      <c r="H24" s="27">
        <v>20437587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8123387</v>
      </c>
      <c r="F25" s="27">
        <v>9946237</v>
      </c>
      <c r="G25" s="27">
        <v>8892797</v>
      </c>
      <c r="H25" s="27">
        <v>7865538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17320761</v>
      </c>
      <c r="F26" s="27">
        <v>12852791</v>
      </c>
      <c r="G26" s="27">
        <v>11281362</v>
      </c>
      <c r="H26" s="27">
        <v>10297154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6401306</v>
      </c>
      <c r="F27" s="27">
        <v>720116</v>
      </c>
      <c r="G27" s="27">
        <v>1012682</v>
      </c>
      <c r="H27" s="27">
        <v>1059435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29499512</v>
      </c>
      <c r="F28" s="27">
        <v>36208667</v>
      </c>
      <c r="G28" s="27">
        <v>43363338</v>
      </c>
      <c r="H28" s="27">
        <v>40068540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1145903091</v>
      </c>
      <c r="F29" s="29">
        <v>1128063057</v>
      </c>
      <c r="G29" s="29">
        <v>1113522127</v>
      </c>
      <c r="H29" s="29">
        <v>1029034055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647518189</v>
      </c>
      <c r="F34" s="24">
        <v>654114098</v>
      </c>
      <c r="G34" s="24">
        <v>636256465</v>
      </c>
      <c r="H34" s="24">
        <v>651360274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182846643</v>
      </c>
      <c r="F35" s="32">
        <v>187143257</v>
      </c>
      <c r="G35" s="32">
        <v>195866799</v>
      </c>
      <c r="H35" s="32">
        <v>143336405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51534691</v>
      </c>
      <c r="F36" s="27">
        <v>52234932</v>
      </c>
      <c r="G36" s="27">
        <v>49401808</v>
      </c>
      <c r="H36" s="27">
        <v>44454804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79130476</v>
      </c>
      <c r="F37" s="27">
        <v>49169010</v>
      </c>
      <c r="G37" s="27">
        <v>47885178</v>
      </c>
      <c r="H37" s="27">
        <v>8136619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6894</v>
      </c>
      <c r="F38" s="27">
        <v>1139</v>
      </c>
      <c r="G38" s="27">
        <v>9050</v>
      </c>
      <c r="H38" s="27">
        <v>42519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24687432</v>
      </c>
      <c r="F39" s="27">
        <v>25158817</v>
      </c>
      <c r="G39" s="27">
        <v>26995246</v>
      </c>
      <c r="H39" s="27">
        <v>28926288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985724325</v>
      </c>
      <c r="F40" s="29">
        <v>967821253</v>
      </c>
      <c r="G40" s="29">
        <v>956414546</v>
      </c>
      <c r="H40" s="29">
        <v>876256909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110000000</v>
      </c>
      <c r="F44" s="24">
        <v>110000000</v>
      </c>
      <c r="G44" s="24">
        <v>110000000</v>
      </c>
      <c r="H44" s="24">
        <v>110000000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110000000</v>
      </c>
      <c r="F45" s="27">
        <v>110000000</v>
      </c>
      <c r="G45" s="27">
        <v>110000000</v>
      </c>
      <c r="H45" s="27">
        <v>110000000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110000000</v>
      </c>
      <c r="F46" s="27">
        <v>110000000</v>
      </c>
      <c r="G46" s="27">
        <v>110000000</v>
      </c>
      <c r="H46" s="27">
        <v>110000000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27613436</v>
      </c>
      <c r="F47" s="27">
        <v>26192302</v>
      </c>
      <c r="G47" s="27">
        <v>24249030</v>
      </c>
      <c r="H47" s="27">
        <v>22105879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197281</v>
      </c>
      <c r="F48" s="27">
        <v>197281</v>
      </c>
      <c r="G48" s="27">
        <v>197281</v>
      </c>
      <c r="H48" s="27">
        <v>197281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0</v>
      </c>
      <c r="F49" s="27">
        <v>5930328</v>
      </c>
      <c r="G49" s="27">
        <v>5584213</v>
      </c>
      <c r="H49" s="27">
        <v>5358240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66943</v>
      </c>
      <c r="F50" s="27">
        <v>66943</v>
      </c>
      <c r="G50" s="27">
        <v>66943</v>
      </c>
      <c r="H50" s="27">
        <v>66943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8250000</v>
      </c>
      <c r="F53" s="27">
        <v>5500000</v>
      </c>
      <c r="G53" s="27">
        <v>9900000</v>
      </c>
      <c r="H53" s="27">
        <v>9900000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-77148</v>
      </c>
      <c r="F56" s="27">
        <v>-84566</v>
      </c>
      <c r="G56" s="27">
        <v>-153878</v>
      </c>
      <c r="H56" s="27">
        <v>-318586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14128254</v>
      </c>
      <c r="F57" s="27">
        <v>12439516</v>
      </c>
      <c r="G57" s="27">
        <v>7263992</v>
      </c>
      <c r="H57" s="27">
        <v>5467389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160178766</v>
      </c>
      <c r="F58" s="27">
        <v>160241804</v>
      </c>
      <c r="G58" s="27">
        <v>157107581</v>
      </c>
      <c r="H58" s="27">
        <v>152777146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0</v>
      </c>
      <c r="F59" s="48">
        <v>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1145903091</v>
      </c>
      <c r="F60" s="29">
        <v>1128063057</v>
      </c>
      <c r="G60" s="29">
        <v>1113522127</v>
      </c>
      <c r="H60" s="29">
        <v>1029034055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66552468</v>
      </c>
      <c r="F64" s="24">
        <v>60152460</v>
      </c>
      <c r="G64" s="24">
        <v>57345942</v>
      </c>
      <c r="H64" s="24">
        <v>61346249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33645669</v>
      </c>
      <c r="F65" s="27">
        <v>25018316</v>
      </c>
      <c r="G65" s="27">
        <v>19620254</v>
      </c>
      <c r="H65" s="27">
        <v>22634659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32906799</v>
      </c>
      <c r="F66" s="27">
        <v>35134144</v>
      </c>
      <c r="G66" s="27">
        <v>37725688</v>
      </c>
      <c r="H66" s="27">
        <v>38711590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3545519</v>
      </c>
      <c r="F67" s="27">
        <v>3445957</v>
      </c>
      <c r="G67" s="27">
        <v>3380910</v>
      </c>
      <c r="H67" s="27">
        <v>3418998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36452318</v>
      </c>
      <c r="F68" s="27">
        <v>38580101</v>
      </c>
      <c r="G68" s="27">
        <v>41106598</v>
      </c>
      <c r="H68" s="27">
        <v>42130588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459957</v>
      </c>
      <c r="F69" s="27">
        <v>30239</v>
      </c>
      <c r="G69" s="27">
        <v>14706</v>
      </c>
      <c r="H69" s="27">
        <v>456561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1223845</v>
      </c>
      <c r="F70" s="27">
        <v>954838</v>
      </c>
      <c r="G70" s="27">
        <v>925300</v>
      </c>
      <c r="H70" s="27">
        <v>944124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3961586</v>
      </c>
      <c r="F71" s="27">
        <v>3915045</v>
      </c>
      <c r="G71" s="27">
        <v>4625243</v>
      </c>
      <c r="H71" s="27">
        <v>4125870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42097706</v>
      </c>
      <c r="F72" s="27">
        <v>43480223</v>
      </c>
      <c r="G72" s="27">
        <v>46671847</v>
      </c>
      <c r="H72" s="27">
        <v>47657143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13921761</v>
      </c>
      <c r="F73" s="27">
        <v>13655344</v>
      </c>
      <c r="G73" s="27">
        <v>13452382</v>
      </c>
      <c r="H73" s="27">
        <v>12881900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1547679</v>
      </c>
      <c r="F74" s="27">
        <v>1789413</v>
      </c>
      <c r="G74" s="27">
        <v>2031275</v>
      </c>
      <c r="H74" s="27">
        <v>2008466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8221343</v>
      </c>
      <c r="F75" s="27">
        <v>8350034</v>
      </c>
      <c r="G75" s="27">
        <v>7893048</v>
      </c>
      <c r="H75" s="27">
        <v>7318939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4667302</v>
      </c>
      <c r="F76" s="27">
        <v>-492293</v>
      </c>
      <c r="G76" s="27">
        <v>1864230</v>
      </c>
      <c r="H76" s="27">
        <v>1519724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-551720</v>
      </c>
      <c r="F77" s="27">
        <v>665006</v>
      </c>
      <c r="G77" s="27">
        <v>-603</v>
      </c>
      <c r="H77" s="27">
        <v>-40877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27806365</v>
      </c>
      <c r="F79" s="27">
        <v>23967504</v>
      </c>
      <c r="G79" s="27">
        <v>25240332</v>
      </c>
      <c r="H79" s="27">
        <v>23688152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14291341</v>
      </c>
      <c r="F80" s="27">
        <v>19512719</v>
      </c>
      <c r="G80" s="27">
        <v>21431515</v>
      </c>
      <c r="H80" s="27">
        <v>23968991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4495127</v>
      </c>
      <c r="F81" s="27">
        <v>6467808</v>
      </c>
      <c r="G81" s="27">
        <v>7365788</v>
      </c>
      <c r="H81" s="27">
        <v>8260244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80000</v>
      </c>
      <c r="F84" s="27">
        <v>80000</v>
      </c>
      <c r="G84" s="27">
        <v>0</v>
      </c>
      <c r="H84" s="27">
        <v>64363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9716214</v>
      </c>
      <c r="F85" s="27">
        <v>12964911</v>
      </c>
      <c r="G85" s="27">
        <v>14065727</v>
      </c>
      <c r="H85" s="27">
        <v>15644384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0</v>
      </c>
      <c r="F86" s="27">
        <v>0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9716214</v>
      </c>
      <c r="F87" s="29">
        <v>12964911</v>
      </c>
      <c r="G87" s="29">
        <v>14065727</v>
      </c>
      <c r="H87" s="29">
        <v>15644384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-43639910</v>
      </c>
      <c r="F91" s="24">
        <v>20615408</v>
      </c>
      <c r="G91" s="24">
        <v>-2996211</v>
      </c>
      <c r="H91" s="24">
        <v>48830235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-64384663</v>
      </c>
      <c r="F92" s="27">
        <v>-23719239</v>
      </c>
      <c r="G92" s="27">
        <v>-3103340</v>
      </c>
      <c r="H92" s="27">
        <v>-46032415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34565765</v>
      </c>
      <c r="F93" s="27">
        <v>-31875631</v>
      </c>
      <c r="G93" s="27">
        <v>-2826234</v>
      </c>
      <c r="H93" s="27">
        <v>3320762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24476809</v>
      </c>
      <c r="F94" s="27">
        <v>-8562619</v>
      </c>
      <c r="G94" s="27">
        <v>29730458</v>
      </c>
      <c r="H94" s="27">
        <v>-9273222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192530</v>
      </c>
      <c r="F95" s="27">
        <v>-97829</v>
      </c>
      <c r="G95" s="27">
        <v>-189265</v>
      </c>
      <c r="H95" s="27">
        <v>158429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-48789469</v>
      </c>
      <c r="F96" s="29">
        <v>-43639910</v>
      </c>
      <c r="G96" s="29">
        <v>20615408</v>
      </c>
      <c r="H96" s="29">
        <v>-2996211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1.1057181818181818</v>
      </c>
      <c r="F100" s="10">
        <f>+F8*100/F10</f>
        <v>1.3755518181818183</v>
      </c>
      <c r="G100" s="10">
        <f>+G8*100/G10</f>
        <v>2.4088036363636363</v>
      </c>
      <c r="H100" s="10">
        <f>+H8*100/H10</f>
        <v>2.6754209090909091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8.8329218181818187E-2</v>
      </c>
      <c r="F101" s="13">
        <f>+F87/F10</f>
        <v>0.11786282727272727</v>
      </c>
      <c r="G101" s="13">
        <f>+G87/G10</f>
        <v>0.12787024545454545</v>
      </c>
      <c r="H101" s="13">
        <f>+H87/H10</f>
        <v>0.14222167272727274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7.4999999999999997E-2</v>
      </c>
      <c r="F102" s="13">
        <f>+F53/F10</f>
        <v>0.05</v>
      </c>
      <c r="G102" s="13">
        <f>+G53/G10</f>
        <v>0.09</v>
      </c>
      <c r="H102" s="13">
        <f>+H53/H10</f>
        <v>0.09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1.4561706000000001</v>
      </c>
      <c r="F103" s="13">
        <f>+F58/F10</f>
        <v>1.4567436727272727</v>
      </c>
      <c r="G103" s="13">
        <f>+G58/G10</f>
        <v>1.4282507363636363</v>
      </c>
      <c r="H103" s="13">
        <f>+H58/H10</f>
        <v>1.3888831454545454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10.642005209024832</v>
      </c>
      <c r="F104" s="13">
        <f>+F11/F87</f>
        <v>9.9267939440540705</v>
      </c>
      <c r="G104" s="13">
        <f>+G11/G87</f>
        <v>10.322964465327672</v>
      </c>
      <c r="H104" s="13">
        <f>+H11/H87</f>
        <v>8.1562815129058457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7.9787234042553195</v>
      </c>
      <c r="F105" s="13">
        <f>+F53*100/F11</f>
        <v>4.2735042735042734</v>
      </c>
      <c r="G105" s="13">
        <f>+G53*100/G11</f>
        <v>6.8181818181818183</v>
      </c>
      <c r="H105" s="13">
        <f>+H53*100/H11</f>
        <v>7.7586206896551726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84.909616029453446</v>
      </c>
      <c r="F106" s="13">
        <f>+F53*100/F87</f>
        <v>42.422196342111413</v>
      </c>
      <c r="G106" s="13">
        <f>+G53*100/G87</f>
        <v>70.38384862723413</v>
      </c>
      <c r="H106" s="13">
        <f>+H53*100/H87</f>
        <v>63.28149449668328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0.64552875878691685</v>
      </c>
      <c r="F107" s="35">
        <f>+F11/F58</f>
        <v>0.80316120255361079</v>
      </c>
      <c r="G107" s="35">
        <f>+G11/G58</f>
        <v>0.92420747029387462</v>
      </c>
      <c r="H107" s="35">
        <f>+H11/H58</f>
        <v>0.83520345379406424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0.84790887434651308</v>
      </c>
      <c r="F109" s="39">
        <f>+F85*100/F29</f>
        <v>1.1493072944414313</v>
      </c>
      <c r="G109" s="39">
        <f>+G85*100/G29</f>
        <v>1.2631744496982051</v>
      </c>
      <c r="H109" s="39">
        <f>+H85*100/H29</f>
        <v>1.5202979846959486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6.0658564444178573</v>
      </c>
      <c r="F110" s="41">
        <f>+F87*100/F58</f>
        <v>8.0908418879258246</v>
      </c>
      <c r="G110" s="41">
        <f>+G87*100/G58</f>
        <v>8.9529269755607785</v>
      </c>
      <c r="H110" s="41">
        <f>+H87*100/H58</f>
        <v>10.240002781567867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86.589796603168821</v>
      </c>
      <c r="F111" s="41">
        <f>+F68*100/F72</f>
        <v>88.730227993540879</v>
      </c>
      <c r="G111" s="41">
        <f>+G68*100/G72</f>
        <v>88.07579010104314</v>
      </c>
      <c r="H111" s="41">
        <f>+H68*100/H72</f>
        <v>88.403511725409132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10.847443524818541</v>
      </c>
      <c r="F112" s="41">
        <f>+F64*100/F23</f>
        <v>10.075360497191051</v>
      </c>
      <c r="G112" s="41">
        <f>+G64*100/G23</f>
        <v>10.39545309027652</v>
      </c>
      <c r="H112" s="41">
        <f>+H64*100/H23</f>
        <v>11.68692942174502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23.080150733153964</v>
      </c>
      <c r="F113" s="41">
        <f>+F85*100/F72</f>
        <v>29.817949645750438</v>
      </c>
      <c r="G113" s="41">
        <f>+G85*100/G72</f>
        <v>30.13749809387231</v>
      </c>
      <c r="H113" s="41">
        <f>+H85*100/H72</f>
        <v>32.826944745722585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3.6737579582984123</v>
      </c>
      <c r="F114" s="42">
        <f>F72*100/F29</f>
        <v>3.8544142306754043</v>
      </c>
      <c r="G114" s="42">
        <f>G72*100/G29</f>
        <v>4.1913713134503343</v>
      </c>
      <c r="H114" s="42">
        <f>H72*100/H29</f>
        <v>4.6312503233918729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6.4423348907793896</v>
      </c>
      <c r="F115" s="44">
        <f>+(F24+F25)*100/F23</f>
        <v>5.2875096582785686</v>
      </c>
      <c r="G115" s="44">
        <f>+(G24+G25)*100/G23</f>
        <v>5.6425407575327293</v>
      </c>
      <c r="H115" s="44">
        <f>+(H24+H25)*100/H23</f>
        <v>5.3919616876628762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13.978386763946691</v>
      </c>
      <c r="F117" s="10">
        <f>(F58+F59)*100/F29</f>
        <v>14.205039603561806</v>
      </c>
      <c r="G117" s="10">
        <f>(G58+G59)*100/G29</f>
        <v>14.109066824138646</v>
      </c>
      <c r="H117" s="10">
        <f>(H58+H59)*100/H29</f>
        <v>14.846655973888055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19.290167385123556</v>
      </c>
      <c r="F118" s="13">
        <f>+F58*100/(F34+F35)</f>
        <v>19.04789337621898</v>
      </c>
      <c r="G118" s="13">
        <f>+G58*100/(G34+G35)</f>
        <v>18.88032552350321</v>
      </c>
      <c r="H118" s="13">
        <f>+H58*100/(H34+H35)</f>
        <v>19.224585937900969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86.021613236053312</v>
      </c>
      <c r="F119" s="13">
        <f>+F40*100/F29</f>
        <v>85.794960396438199</v>
      </c>
      <c r="G119" s="13">
        <f>+G40*100/G29</f>
        <v>85.890933175861349</v>
      </c>
      <c r="H119" s="13">
        <f>+H40*100/H29</f>
        <v>85.153344026111938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72.463791966505838</v>
      </c>
      <c r="F120" s="35">
        <f>+(F34+F35)*100/F29</f>
        <v>74.575383865265607</v>
      </c>
      <c r="G120" s="35">
        <f>+(G34+G35)*100/G29</f>
        <v>74.728938368011427</v>
      </c>
      <c r="H120" s="35">
        <f>+(H34+H35)*100/H29</f>
        <v>77.227442098599937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53.54129566616205</v>
      </c>
      <c r="F122" s="10">
        <f>+F23*100/F29</f>
        <v>52.924823953347492</v>
      </c>
      <c r="G122" s="10">
        <f>+G23*100/G29</f>
        <v>49.540503562889683</v>
      </c>
      <c r="H122" s="10">
        <f>+H23*100/H29</f>
        <v>51.010296058666398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73.886963700312393</v>
      </c>
      <c r="F123" s="13">
        <f>+F23*100/(F34+F35)</f>
        <v>70.968221965797852</v>
      </c>
      <c r="G123" s="13">
        <f>+G23*100/(G34+G35)</f>
        <v>66.293600102977052</v>
      </c>
      <c r="H123" s="13">
        <f>+H23*100/(H34+H35)</f>
        <v>66.052033671578997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26.107673693785845</v>
      </c>
      <c r="F124" s="35">
        <f>+F58*100/F23</f>
        <v>26.840031846082955</v>
      </c>
      <c r="G124" s="35">
        <f>+G58*100/G23</f>
        <v>28.47986154647732</v>
      </c>
      <c r="H124" s="35">
        <f>+H58*100/H23</f>
        <v>29.105214282256028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0.1951021451737012</v>
      </c>
      <c r="F126" s="10">
        <f>+(F16+F17+F18+F19)/(F34+F35)</f>
        <v>0.18823462530083912</v>
      </c>
      <c r="G126" s="10">
        <f>+(G16+G17+G18+G19)/(G34+G35)</f>
        <v>0.25477676345796768</v>
      </c>
      <c r="H126" s="10">
        <f>+(H16+H17+H18+H19)/(H34+H35)</f>
        <v>0.19996681652170337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57.703569748483758</v>
      </c>
      <c r="F127" s="13">
        <f>+(F16+F17+F18+F19+F20+F21+F22)*100/(F34+F35)</f>
        <v>57.206762370594667</v>
      </c>
      <c r="G127" s="13">
        <f>+(G16+G17+G18+G19+G20+G21+G22)*100/(G34+G35)</f>
        <v>60.834770267881851</v>
      </c>
      <c r="H127" s="13">
        <f>+(H16+H17+H18+H19+H20+H21+H22)*100/(H34+H35)</f>
        <v>56.964577802142799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0.16143497392240233</v>
      </c>
      <c r="F128" s="35">
        <f>+(F16+F17+F19)/(F34+F35)</f>
        <v>0.17137890342723958</v>
      </c>
      <c r="G128" s="35">
        <f>+(G16+G17+G19)/(G34+G35)</f>
        <v>0.22069527430013061</v>
      </c>
      <c r="H128" s="35">
        <f>+(H16+H17+H19)/(H34+H35)</f>
        <v>0.17766270922091018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2019-09-17T08:55:29Z</dcterms:modified>
</cp:coreProperties>
</file>